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áficas Conservación PUNA\"/>
    </mc:Choice>
  </mc:AlternateContent>
  <bookViews>
    <workbookView xWindow="240" yWindow="60" windowWidth="18855" windowHeight="8445" activeTab="1"/>
  </bookViews>
  <sheets>
    <sheet name="Tendencias Maiz" sheetId="1" r:id="rId1"/>
    <sheet name="Diversidad Maiz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11" i="1" l="1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<sst xmlns="http://schemas.openxmlformats.org/spreadsheetml/2006/main" count="64" uniqueCount="47">
  <si>
    <t>Ayllu</t>
  </si>
  <si>
    <t>Comunidad</t>
  </si>
  <si>
    <t>AG-PF</t>
  </si>
  <si>
    <t>AP-MF</t>
  </si>
  <si>
    <t>AP-PF</t>
  </si>
  <si>
    <t>Chullpa</t>
  </si>
  <si>
    <t xml:space="preserve"> Jachojo</t>
  </si>
  <si>
    <t xml:space="preserve"> Sikuya</t>
  </si>
  <si>
    <t>Uyuni</t>
  </si>
  <si>
    <t>Chayantaka</t>
  </si>
  <si>
    <t xml:space="preserve">Queñuani </t>
  </si>
  <si>
    <t>Aymaya</t>
  </si>
  <si>
    <t>Ururuma</t>
  </si>
  <si>
    <t>Kharacha</t>
  </si>
  <si>
    <t>Yauriri</t>
  </si>
  <si>
    <t>Layme</t>
  </si>
  <si>
    <t xml:space="preserve">Morocomarca </t>
  </si>
  <si>
    <t>Puraka</t>
  </si>
  <si>
    <t>Antakucho</t>
  </si>
  <si>
    <t>Jukumani</t>
  </si>
  <si>
    <t>Irpa Irpa Alto</t>
  </si>
  <si>
    <t>Pocoata</t>
  </si>
  <si>
    <t>Villa Alcarapi</t>
  </si>
  <si>
    <t>Vila Vila</t>
  </si>
  <si>
    <t>Qaqachaca</t>
  </si>
  <si>
    <t>Livichuco</t>
  </si>
  <si>
    <t>Norte Condo</t>
  </si>
  <si>
    <t>Jank’o Ñuñu</t>
  </si>
  <si>
    <t>K´ulta</t>
  </si>
  <si>
    <t>Jancoaque</t>
  </si>
  <si>
    <t>Total</t>
  </si>
  <si>
    <t>Perdidas</t>
  </si>
  <si>
    <t>AG-MF</t>
  </si>
  <si>
    <t>Evaluación del estado actual de conservación de la diversidad de Maiz en la Puna</t>
  </si>
  <si>
    <t>Vulnerables (AG-PF)</t>
  </si>
  <si>
    <t>En riesgo (AP-PF)</t>
  </si>
  <si>
    <t>Quilla Quilla</t>
  </si>
  <si>
    <t xml:space="preserve"> Diversidad baja</t>
  </si>
  <si>
    <t>Diversidad media</t>
  </si>
  <si>
    <t>Diversidad alta</t>
  </si>
  <si>
    <t>Morocomarca</t>
  </si>
  <si>
    <t>Tendencias del estado actual de conservación de la diversidad de maiz en el ecosistema de Puna o Suni</t>
  </si>
  <si>
    <t>Aceptable (AP-MF)</t>
  </si>
  <si>
    <t>Buena (AG-MF)</t>
  </si>
  <si>
    <t xml:space="preserve">Keñuani </t>
  </si>
  <si>
    <t>Figura 14. Número de variedades de maiz inventariadas en comunidades del ecosistema Puna o Suni</t>
  </si>
  <si>
    <r>
      <t xml:space="preserve">Figura 15. Tendencias de la conservación 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de la diversidad de maíz en la Puna o Suni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</si>
</sst>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'Tendencias Maiz'!$C$3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Maiz'!$A$4:$B$11</c:f>
              <c:multiLvlStrCache>
                <c:ptCount val="8"/>
                <c:lvl>
                  <c:pt idx="0">
                    <c:v>Uyuni</c:v>
                  </c:pt>
                  <c:pt idx="1">
                    <c:v>Keñuani </c:v>
                  </c:pt>
                  <c:pt idx="2">
                    <c:v>Ururuma</c:v>
                  </c:pt>
                  <c:pt idx="3">
                    <c:v>Yauriri</c:v>
                  </c:pt>
                  <c:pt idx="4">
                    <c:v>Morocomarca </c:v>
                  </c:pt>
                  <c:pt idx="5">
                    <c:v>Irpa Irpa Alto</c:v>
                  </c:pt>
                  <c:pt idx="6">
                    <c:v>Villa Alcarapi</c:v>
                  </c:pt>
                  <c:pt idx="7">
                    <c:v>Vila Vila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Aymaya</c:v>
                  </c:pt>
                  <c:pt idx="3">
                    <c:v>Kharacha</c:v>
                  </c:pt>
                  <c:pt idx="4">
                    <c:v>Layme</c:v>
                  </c:pt>
                  <c:pt idx="5">
                    <c:v>Jukumani</c:v>
                  </c:pt>
                  <c:pt idx="6">
                    <c:v>Pocoata</c:v>
                  </c:pt>
                </c:lvl>
              </c:multiLvlStrCache>
            </c:multiLvlStrRef>
          </c:cat>
          <c:val>
            <c:numRef>
              <c:f>'Tendencias Maiz'!$C$4:$C$11</c:f>
              <c:numCache>
                <c:formatCode>General</c:formatCode>
                <c:ptCount val="8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3</c:v>
                </c:pt>
              </c:numCache>
            </c:numRef>
          </c:val>
        </c:ser>
        <c:ser>
          <c:idx val="1"/>
          <c:order val="1"/>
          <c:tx>
            <c:strRef>
              <c:f>'Tendencias Maiz'!$D$3</c:f>
              <c:strCache>
                <c:ptCount val="1"/>
                <c:pt idx="0">
                  <c:v>Vulnerables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Maiz'!$A$4:$B$11</c:f>
              <c:multiLvlStrCache>
                <c:ptCount val="8"/>
                <c:lvl>
                  <c:pt idx="0">
                    <c:v>Uyuni</c:v>
                  </c:pt>
                  <c:pt idx="1">
                    <c:v>Keñuani </c:v>
                  </c:pt>
                  <c:pt idx="2">
                    <c:v>Ururuma</c:v>
                  </c:pt>
                  <c:pt idx="3">
                    <c:v>Yauriri</c:v>
                  </c:pt>
                  <c:pt idx="4">
                    <c:v>Morocomarca </c:v>
                  </c:pt>
                  <c:pt idx="5">
                    <c:v>Irpa Irpa Alto</c:v>
                  </c:pt>
                  <c:pt idx="6">
                    <c:v>Villa Alcarapi</c:v>
                  </c:pt>
                  <c:pt idx="7">
                    <c:v>Vila Vila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Aymaya</c:v>
                  </c:pt>
                  <c:pt idx="3">
                    <c:v>Kharacha</c:v>
                  </c:pt>
                  <c:pt idx="4">
                    <c:v>Layme</c:v>
                  </c:pt>
                  <c:pt idx="5">
                    <c:v>Jukumani</c:v>
                  </c:pt>
                  <c:pt idx="6">
                    <c:v>Pocoata</c:v>
                  </c:pt>
                </c:lvl>
              </c:multiLvlStrCache>
            </c:multiLvlStrRef>
          </c:cat>
          <c:val>
            <c:numRef>
              <c:f>'Tendencias Maiz'!$D$4:$D$11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'Tendencias Maiz'!$F$3</c:f>
              <c:strCache>
                <c:ptCount val="1"/>
                <c:pt idx="0">
                  <c:v>Buena (AG-MF)</c:v>
                </c:pt>
              </c:strCache>
            </c:strRef>
          </c:tx>
          <c:spPr>
            <a:solidFill>
              <a:srgbClr val="7030A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Maiz'!$A$4:$B$11</c:f>
              <c:multiLvlStrCache>
                <c:ptCount val="8"/>
                <c:lvl>
                  <c:pt idx="0">
                    <c:v>Uyuni</c:v>
                  </c:pt>
                  <c:pt idx="1">
                    <c:v>Keñuani </c:v>
                  </c:pt>
                  <c:pt idx="2">
                    <c:v>Ururuma</c:v>
                  </c:pt>
                  <c:pt idx="3">
                    <c:v>Yauriri</c:v>
                  </c:pt>
                  <c:pt idx="4">
                    <c:v>Morocomarca </c:v>
                  </c:pt>
                  <c:pt idx="5">
                    <c:v>Irpa Irpa Alto</c:v>
                  </c:pt>
                  <c:pt idx="6">
                    <c:v>Villa Alcarapi</c:v>
                  </c:pt>
                  <c:pt idx="7">
                    <c:v>Vila Vila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Aymaya</c:v>
                  </c:pt>
                  <c:pt idx="3">
                    <c:v>Kharacha</c:v>
                  </c:pt>
                  <c:pt idx="4">
                    <c:v>Layme</c:v>
                  </c:pt>
                  <c:pt idx="5">
                    <c:v>Jukumani</c:v>
                  </c:pt>
                  <c:pt idx="6">
                    <c:v>Pocoata</c:v>
                  </c:pt>
                </c:lvl>
              </c:multiLvlStrCache>
            </c:multiLvlStrRef>
          </c:cat>
          <c:val>
            <c:numRef>
              <c:f>'Tendencias Maiz'!$F$4:$F$11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</c:ser>
        <c:ser>
          <c:idx val="3"/>
          <c:order val="3"/>
          <c:tx>
            <c:strRef>
              <c:f>'Tendencias Maiz'!$E$3</c:f>
              <c:strCache>
                <c:ptCount val="1"/>
                <c:pt idx="0">
                  <c:v>Aceptable (AP-MF)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Maiz'!$A$4:$B$11</c:f>
              <c:multiLvlStrCache>
                <c:ptCount val="8"/>
                <c:lvl>
                  <c:pt idx="0">
                    <c:v>Uyuni</c:v>
                  </c:pt>
                  <c:pt idx="1">
                    <c:v>Keñuani </c:v>
                  </c:pt>
                  <c:pt idx="2">
                    <c:v>Ururuma</c:v>
                  </c:pt>
                  <c:pt idx="3">
                    <c:v>Yauriri</c:v>
                  </c:pt>
                  <c:pt idx="4">
                    <c:v>Morocomarca </c:v>
                  </c:pt>
                  <c:pt idx="5">
                    <c:v>Irpa Irpa Alto</c:v>
                  </c:pt>
                  <c:pt idx="6">
                    <c:v>Villa Alcarapi</c:v>
                  </c:pt>
                  <c:pt idx="7">
                    <c:v>Vila Vila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Aymaya</c:v>
                  </c:pt>
                  <c:pt idx="3">
                    <c:v>Kharacha</c:v>
                  </c:pt>
                  <c:pt idx="4">
                    <c:v>Layme</c:v>
                  </c:pt>
                  <c:pt idx="5">
                    <c:v>Jukumani</c:v>
                  </c:pt>
                  <c:pt idx="6">
                    <c:v>Pocoata</c:v>
                  </c:pt>
                </c:lvl>
              </c:multiLvlStrCache>
            </c:multiLvlStrRef>
          </c:cat>
          <c:val>
            <c:numRef>
              <c:f>'Tendencias Maiz'!$E$4:$E$11</c:f>
              <c:numCache>
                <c:formatCode>General</c:formatCode>
                <c:ptCount val="8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'Tendencias Maiz'!$G$3</c:f>
              <c:strCache>
                <c:ptCount val="1"/>
                <c:pt idx="0">
                  <c:v>Perdidas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Maiz'!$A$4:$B$11</c:f>
              <c:multiLvlStrCache>
                <c:ptCount val="8"/>
                <c:lvl>
                  <c:pt idx="0">
                    <c:v>Uyuni</c:v>
                  </c:pt>
                  <c:pt idx="1">
                    <c:v>Keñuani </c:v>
                  </c:pt>
                  <c:pt idx="2">
                    <c:v>Ururuma</c:v>
                  </c:pt>
                  <c:pt idx="3">
                    <c:v>Yauriri</c:v>
                  </c:pt>
                  <c:pt idx="4">
                    <c:v>Morocomarca </c:v>
                  </c:pt>
                  <c:pt idx="5">
                    <c:v>Irpa Irpa Alto</c:v>
                  </c:pt>
                  <c:pt idx="6">
                    <c:v>Villa Alcarapi</c:v>
                  </c:pt>
                  <c:pt idx="7">
                    <c:v>Vila Vila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Aymaya</c:v>
                  </c:pt>
                  <c:pt idx="3">
                    <c:v>Kharacha</c:v>
                  </c:pt>
                  <c:pt idx="4">
                    <c:v>Layme</c:v>
                  </c:pt>
                  <c:pt idx="5">
                    <c:v>Jukumani</c:v>
                  </c:pt>
                  <c:pt idx="6">
                    <c:v>Pocoata</c:v>
                  </c:pt>
                </c:lvl>
              </c:multiLvlStrCache>
            </c:multiLvlStrRef>
          </c:cat>
          <c:val>
            <c:numRef>
              <c:f>'Tendencias Maiz'!$G$4:$G$11</c:f>
              <c:numCache>
                <c:formatCode>General</c:formatCode>
                <c:ptCount val="8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5"/>
        <c:gapDepth val="55"/>
        <c:shape val="cylinder"/>
        <c:axId val="-685631136"/>
        <c:axId val="-685632768"/>
        <c:axId val="0"/>
      </c:bar3DChart>
      <c:catAx>
        <c:axId val="-68563113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50" baseline="0"/>
            </a:pPr>
            <a:endParaRPr lang="es-BO"/>
          </a:p>
        </c:txPr>
        <c:crossAx val="-685632768"/>
        <c:crosses val="autoZero"/>
        <c:auto val="1"/>
        <c:lblAlgn val="ctr"/>
        <c:lblOffset val="100"/>
        <c:noMultiLvlLbl val="0"/>
      </c:catAx>
      <c:valAx>
        <c:axId val="-685632768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crossAx val="-685631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'Diversidad Maiz'!$C$2</c:f>
              <c:strCache>
                <c:ptCount val="1"/>
                <c:pt idx="0">
                  <c:v>AG-MF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Maiz'!$A$3:$B$16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Maiz'!$C$3:$C$16</c:f>
            </c:numRef>
          </c:val>
        </c:ser>
        <c:ser>
          <c:idx val="1"/>
          <c:order val="1"/>
          <c:tx>
            <c:strRef>
              <c:f>'Diversidad Maiz'!$D$2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Maiz'!$A$3:$B$16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Maiz'!$D$3:$D$16</c:f>
            </c:numRef>
          </c:val>
        </c:ser>
        <c:ser>
          <c:idx val="2"/>
          <c:order val="2"/>
          <c:tx>
            <c:strRef>
              <c:f>'Diversidad Maiz'!$E$2</c:f>
              <c:strCache>
                <c:ptCount val="1"/>
                <c:pt idx="0">
                  <c:v>AG-PF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Maiz'!$A$3:$B$16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Maiz'!$E$3:$E$16</c:f>
            </c:numRef>
          </c:val>
        </c:ser>
        <c:ser>
          <c:idx val="3"/>
          <c:order val="3"/>
          <c:tx>
            <c:strRef>
              <c:f>'Diversidad Maiz'!$F$2</c:f>
              <c:strCache>
                <c:ptCount val="1"/>
                <c:pt idx="0">
                  <c:v>AP-PF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Maiz'!$A$3:$B$16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Maiz'!$F$3:$F$16</c:f>
            </c:numRef>
          </c:val>
        </c:ser>
        <c:ser>
          <c:idx val="4"/>
          <c:order val="4"/>
          <c:tx>
            <c:strRef>
              <c:f>'Diversidad Maiz'!$G$2</c:f>
              <c:strCache>
                <c:ptCount val="1"/>
                <c:pt idx="0">
                  <c:v>Perdidas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Maiz'!$A$3:$B$16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Maiz'!$G$3:$G$16</c:f>
            </c:numRef>
          </c:val>
        </c:ser>
        <c:ser>
          <c:idx val="5"/>
          <c:order val="5"/>
          <c:tx>
            <c:strRef>
              <c:f>'Diversidad Maiz'!$H$2</c:f>
              <c:strCache>
                <c:ptCount val="1"/>
                <c:pt idx="0">
                  <c:v>Total</c:v>
                </c:pt>
              </c:strCache>
            </c:strRef>
          </c:tx>
          <c:marker>
            <c:symbol val="circle"/>
            <c:size val="7"/>
          </c:marker>
          <c:dLbls>
            <c:delete val="1"/>
          </c:dLbls>
          <c:cat>
            <c:multiLvlStrRef>
              <c:f>'Diversidad Maiz'!$A$3:$B$16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Maiz'!$H$3:$H$16</c:f>
              <c:numCache>
                <c:formatCode>General</c:formatCode>
                <c:ptCount val="14"/>
                <c:pt idx="0">
                  <c:v>0</c:v>
                </c:pt>
                <c:pt idx="1">
                  <c:v>7</c:v>
                </c:pt>
                <c:pt idx="2">
                  <c:v>6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6</c:v>
                </c:pt>
                <c:pt idx="8">
                  <c:v>3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ser>
          <c:idx val="6"/>
          <c:order val="6"/>
          <c:tx>
            <c:strRef>
              <c:f>'Diversidad Maiz'!$I$2</c:f>
              <c:strCache>
                <c:ptCount val="1"/>
                <c:pt idx="0">
                  <c:v> Diversidad baja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Maiz'!$A$3:$B$16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Maiz'!$I$3:$I$16</c:f>
              <c:numCache>
                <c:formatCode>General</c:formatCode>
                <c:ptCount val="1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</c:numCache>
            </c:numRef>
          </c:val>
        </c:ser>
        <c:ser>
          <c:idx val="7"/>
          <c:order val="7"/>
          <c:tx>
            <c:strRef>
              <c:f>'Diversidad Maiz'!$J$2</c:f>
              <c:strCache>
                <c:ptCount val="1"/>
                <c:pt idx="0">
                  <c:v>Diversidad media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Maiz'!$A$3:$B$16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Maiz'!$J$3:$J$16</c:f>
              <c:numCache>
                <c:formatCode>General</c:formatCode>
                <c:ptCount val="1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</c:numCache>
            </c:numRef>
          </c:val>
        </c:ser>
        <c:ser>
          <c:idx val="8"/>
          <c:order val="8"/>
          <c:tx>
            <c:strRef>
              <c:f>'Diversidad Maiz'!$K$2</c:f>
              <c:strCache>
                <c:ptCount val="1"/>
                <c:pt idx="0">
                  <c:v>Diversidad alta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Maiz'!$A$3:$B$16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Maiz'!$K$3:$K$16</c:f>
              <c:numCache>
                <c:formatCode>General</c:formatCode>
                <c:ptCount val="1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685633856"/>
        <c:axId val="-685632224"/>
      </c:radarChart>
      <c:catAx>
        <c:axId val="-68563385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50" baseline="0"/>
            </a:pPr>
            <a:endParaRPr lang="es-BO"/>
          </a:p>
        </c:txPr>
        <c:crossAx val="-685632224"/>
        <c:crosses val="autoZero"/>
        <c:auto val="1"/>
        <c:lblAlgn val="ctr"/>
        <c:lblOffset val="100"/>
        <c:noMultiLvlLbl val="0"/>
      </c:catAx>
      <c:valAx>
        <c:axId val="-6856322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BO"/>
          </a:p>
        </c:txPr>
        <c:crossAx val="-685633856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0</xdr:row>
      <xdr:rowOff>180974</xdr:rowOff>
    </xdr:from>
    <xdr:to>
      <xdr:col>15</xdr:col>
      <xdr:colOff>542925</xdr:colOff>
      <xdr:row>27</xdr:row>
      <xdr:rowOff>19050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742951</xdr:colOff>
      <xdr:row>2</xdr:row>
      <xdr:rowOff>114300</xdr:rowOff>
    </xdr:from>
    <xdr:to>
      <xdr:col>19</xdr:col>
      <xdr:colOff>66675</xdr:colOff>
      <xdr:row>26</xdr:row>
      <xdr:rowOff>47625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C1" workbookViewId="0">
      <selection activeCell="I29" sqref="I29"/>
    </sheetView>
  </sheetViews>
  <sheetFormatPr baseColWidth="10" defaultRowHeight="15" x14ac:dyDescent="0.25"/>
  <cols>
    <col min="1" max="1" width="16.42578125" customWidth="1"/>
    <col min="2" max="2" width="15.140625" customWidth="1"/>
    <col min="3" max="3" width="14.140625" customWidth="1"/>
    <col min="4" max="4" width="17.42578125" customWidth="1"/>
    <col min="5" max="5" width="18.7109375" customWidth="1"/>
    <col min="6" max="6" width="17.7109375" customWidth="1"/>
  </cols>
  <sheetData>
    <row r="1" spans="1:8" x14ac:dyDescent="0.25">
      <c r="A1" t="s">
        <v>33</v>
      </c>
    </row>
    <row r="3" spans="1:8" x14ac:dyDescent="0.25">
      <c r="A3" s="3" t="s">
        <v>0</v>
      </c>
      <c r="B3" s="3" t="s">
        <v>1</v>
      </c>
      <c r="C3" s="4" t="s">
        <v>35</v>
      </c>
      <c r="D3" s="4" t="s">
        <v>34</v>
      </c>
      <c r="E3" s="4" t="s">
        <v>42</v>
      </c>
      <c r="F3" s="4" t="s">
        <v>43</v>
      </c>
      <c r="G3" s="4" t="s">
        <v>31</v>
      </c>
      <c r="H3" s="4" t="s">
        <v>30</v>
      </c>
    </row>
    <row r="4" spans="1:8" x14ac:dyDescent="0.25">
      <c r="A4" s="1" t="s">
        <v>7</v>
      </c>
      <c r="B4" s="2" t="s">
        <v>8</v>
      </c>
      <c r="C4">
        <v>4</v>
      </c>
      <c r="D4">
        <v>0</v>
      </c>
      <c r="E4">
        <v>3</v>
      </c>
      <c r="F4">
        <v>0</v>
      </c>
      <c r="G4">
        <v>0</v>
      </c>
      <c r="H4">
        <f t="shared" ref="H4:H10" si="0">SUM(C4:G4)</f>
        <v>7</v>
      </c>
    </row>
    <row r="5" spans="1:8" x14ac:dyDescent="0.25">
      <c r="A5" s="1" t="s">
        <v>9</v>
      </c>
      <c r="B5" s="2" t="s">
        <v>44</v>
      </c>
      <c r="C5">
        <v>3</v>
      </c>
      <c r="D5">
        <v>0</v>
      </c>
      <c r="E5">
        <v>0</v>
      </c>
      <c r="F5">
        <v>0</v>
      </c>
      <c r="G5">
        <v>3</v>
      </c>
      <c r="H5">
        <f t="shared" si="0"/>
        <v>6</v>
      </c>
    </row>
    <row r="6" spans="1:8" x14ac:dyDescent="0.25">
      <c r="A6" s="1" t="s">
        <v>11</v>
      </c>
      <c r="B6" s="2" t="s">
        <v>12</v>
      </c>
      <c r="C6">
        <v>0</v>
      </c>
      <c r="D6">
        <v>0</v>
      </c>
      <c r="E6">
        <v>1</v>
      </c>
      <c r="F6">
        <v>0</v>
      </c>
      <c r="G6">
        <v>0</v>
      </c>
      <c r="H6">
        <f t="shared" si="0"/>
        <v>1</v>
      </c>
    </row>
    <row r="7" spans="1:8" x14ac:dyDescent="0.25">
      <c r="A7" s="1" t="s">
        <v>13</v>
      </c>
      <c r="B7" s="2" t="s">
        <v>14</v>
      </c>
      <c r="C7">
        <v>1</v>
      </c>
      <c r="D7">
        <v>0</v>
      </c>
      <c r="E7">
        <v>0</v>
      </c>
      <c r="F7">
        <v>0</v>
      </c>
      <c r="G7">
        <v>0</v>
      </c>
      <c r="H7">
        <f t="shared" si="0"/>
        <v>1</v>
      </c>
    </row>
    <row r="8" spans="1:8" x14ac:dyDescent="0.25">
      <c r="A8" s="1" t="s">
        <v>15</v>
      </c>
      <c r="B8" s="5" t="s">
        <v>16</v>
      </c>
      <c r="C8">
        <v>2</v>
      </c>
      <c r="D8">
        <v>0</v>
      </c>
      <c r="E8">
        <v>0</v>
      </c>
      <c r="F8">
        <v>0</v>
      </c>
      <c r="G8">
        <v>0</v>
      </c>
      <c r="H8">
        <f t="shared" si="0"/>
        <v>2</v>
      </c>
    </row>
    <row r="9" spans="1:8" x14ac:dyDescent="0.25">
      <c r="A9" s="6" t="s">
        <v>19</v>
      </c>
      <c r="B9" s="5" t="s">
        <v>20</v>
      </c>
      <c r="C9">
        <v>3</v>
      </c>
      <c r="D9">
        <v>3</v>
      </c>
      <c r="E9">
        <v>0</v>
      </c>
      <c r="F9">
        <v>0</v>
      </c>
      <c r="G9">
        <v>0</v>
      </c>
      <c r="H9">
        <f t="shared" si="0"/>
        <v>6</v>
      </c>
    </row>
    <row r="10" spans="1:8" x14ac:dyDescent="0.25">
      <c r="A10" s="6" t="s">
        <v>21</v>
      </c>
      <c r="B10" s="5" t="s">
        <v>22</v>
      </c>
      <c r="C10">
        <v>0</v>
      </c>
      <c r="D10">
        <v>2</v>
      </c>
      <c r="E10">
        <v>1</v>
      </c>
      <c r="F10">
        <v>0</v>
      </c>
      <c r="G10">
        <v>0</v>
      </c>
      <c r="H10">
        <f t="shared" si="0"/>
        <v>3</v>
      </c>
    </row>
    <row r="11" spans="1:8" x14ac:dyDescent="0.25">
      <c r="A11" s="1"/>
      <c r="B11" s="2" t="s">
        <v>23</v>
      </c>
      <c r="C11">
        <v>3</v>
      </c>
      <c r="D11">
        <v>0</v>
      </c>
      <c r="E11">
        <v>0</v>
      </c>
      <c r="F11">
        <v>1</v>
      </c>
      <c r="G11">
        <v>0</v>
      </c>
      <c r="H11">
        <f>SUM(C11:G11)</f>
        <v>4</v>
      </c>
    </row>
    <row r="29" spans="9:9" x14ac:dyDescent="0.25">
      <c r="I29" t="s">
        <v>46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M32" sqref="M32"/>
    </sheetView>
  </sheetViews>
  <sheetFormatPr baseColWidth="10" defaultRowHeight="15" x14ac:dyDescent="0.25"/>
  <cols>
    <col min="1" max="1" width="14.85546875" customWidth="1"/>
    <col min="2" max="2" width="18.85546875" customWidth="1"/>
    <col min="3" max="7" width="0" hidden="1" customWidth="1"/>
  </cols>
  <sheetData>
    <row r="1" spans="1:11" x14ac:dyDescent="0.25">
      <c r="A1" t="s">
        <v>41</v>
      </c>
    </row>
    <row r="2" spans="1:11" x14ac:dyDescent="0.25">
      <c r="A2" s="3" t="s">
        <v>0</v>
      </c>
      <c r="B2" s="3" t="s">
        <v>1</v>
      </c>
      <c r="C2" s="4" t="s">
        <v>32</v>
      </c>
      <c r="D2" s="4" t="s">
        <v>3</v>
      </c>
      <c r="E2" s="4" t="s">
        <v>2</v>
      </c>
      <c r="F2" s="4" t="s">
        <v>4</v>
      </c>
      <c r="G2" s="4" t="s">
        <v>31</v>
      </c>
      <c r="H2" s="4" t="s">
        <v>30</v>
      </c>
      <c r="I2" s="4" t="s">
        <v>37</v>
      </c>
      <c r="J2" s="4" t="s">
        <v>38</v>
      </c>
      <c r="K2" s="4" t="s">
        <v>39</v>
      </c>
    </row>
    <row r="3" spans="1:11" x14ac:dyDescent="0.25">
      <c r="A3" s="1" t="s">
        <v>5</v>
      </c>
      <c r="B3" s="2" t="s">
        <v>6</v>
      </c>
      <c r="H3">
        <f>SUM(C3:G3)</f>
        <v>0</v>
      </c>
      <c r="I3">
        <v>3</v>
      </c>
      <c r="J3">
        <v>5</v>
      </c>
      <c r="K3">
        <v>7</v>
      </c>
    </row>
    <row r="4" spans="1:11" x14ac:dyDescent="0.25">
      <c r="A4" s="1" t="s">
        <v>7</v>
      </c>
      <c r="B4" s="2" t="s">
        <v>8</v>
      </c>
      <c r="C4">
        <v>0</v>
      </c>
      <c r="D4">
        <v>3</v>
      </c>
      <c r="E4">
        <v>0</v>
      </c>
      <c r="F4">
        <v>4</v>
      </c>
      <c r="G4">
        <v>0</v>
      </c>
      <c r="H4">
        <f t="shared" ref="H4:H16" si="0">SUM(C4:G4)</f>
        <v>7</v>
      </c>
      <c r="I4">
        <v>3</v>
      </c>
      <c r="J4">
        <v>5</v>
      </c>
      <c r="K4">
        <v>7</v>
      </c>
    </row>
    <row r="5" spans="1:11" x14ac:dyDescent="0.25">
      <c r="A5" s="1" t="s">
        <v>9</v>
      </c>
      <c r="B5" s="2" t="s">
        <v>10</v>
      </c>
      <c r="C5">
        <v>0</v>
      </c>
      <c r="D5">
        <v>0</v>
      </c>
      <c r="E5">
        <v>0</v>
      </c>
      <c r="F5">
        <v>3</v>
      </c>
      <c r="G5">
        <v>3</v>
      </c>
      <c r="H5">
        <f t="shared" si="0"/>
        <v>6</v>
      </c>
      <c r="I5">
        <v>3</v>
      </c>
      <c r="J5">
        <v>5</v>
      </c>
      <c r="K5">
        <v>7</v>
      </c>
    </row>
    <row r="6" spans="1:11" x14ac:dyDescent="0.25">
      <c r="A6" s="1" t="s">
        <v>11</v>
      </c>
      <c r="B6" s="2" t="s">
        <v>12</v>
      </c>
      <c r="C6">
        <v>0</v>
      </c>
      <c r="D6">
        <v>1</v>
      </c>
      <c r="E6">
        <v>0</v>
      </c>
      <c r="F6">
        <v>0</v>
      </c>
      <c r="G6">
        <v>0</v>
      </c>
      <c r="H6">
        <f t="shared" si="0"/>
        <v>1</v>
      </c>
      <c r="I6">
        <v>3</v>
      </c>
      <c r="J6">
        <v>5</v>
      </c>
      <c r="K6">
        <v>7</v>
      </c>
    </row>
    <row r="7" spans="1:11" x14ac:dyDescent="0.25">
      <c r="A7" s="1" t="s">
        <v>13</v>
      </c>
      <c r="B7" s="2" t="s">
        <v>14</v>
      </c>
      <c r="C7">
        <v>0</v>
      </c>
      <c r="D7">
        <v>0</v>
      </c>
      <c r="E7">
        <v>0</v>
      </c>
      <c r="F7">
        <v>1</v>
      </c>
      <c r="G7">
        <v>0</v>
      </c>
      <c r="H7">
        <f t="shared" si="0"/>
        <v>1</v>
      </c>
      <c r="I7">
        <v>3</v>
      </c>
      <c r="J7">
        <v>5</v>
      </c>
      <c r="K7">
        <v>7</v>
      </c>
    </row>
    <row r="8" spans="1:11" x14ac:dyDescent="0.25">
      <c r="A8" s="1" t="s">
        <v>15</v>
      </c>
      <c r="B8" s="7" t="s">
        <v>40</v>
      </c>
      <c r="H8">
        <f t="shared" si="0"/>
        <v>0</v>
      </c>
      <c r="I8">
        <v>3</v>
      </c>
      <c r="J8">
        <v>5</v>
      </c>
      <c r="K8">
        <v>7</v>
      </c>
    </row>
    <row r="9" spans="1:11" x14ac:dyDescent="0.25">
      <c r="A9" s="1" t="s">
        <v>17</v>
      </c>
      <c r="B9" s="2" t="s">
        <v>18</v>
      </c>
      <c r="C9">
        <v>0</v>
      </c>
      <c r="D9">
        <v>0</v>
      </c>
      <c r="E9">
        <v>0</v>
      </c>
      <c r="F9">
        <v>0</v>
      </c>
      <c r="G9">
        <v>0</v>
      </c>
      <c r="H9">
        <f t="shared" si="0"/>
        <v>0</v>
      </c>
      <c r="I9">
        <v>3</v>
      </c>
      <c r="J9">
        <v>5</v>
      </c>
      <c r="K9">
        <v>7</v>
      </c>
    </row>
    <row r="10" spans="1:11" x14ac:dyDescent="0.25">
      <c r="A10" s="6" t="s">
        <v>19</v>
      </c>
      <c r="B10" s="7" t="s">
        <v>20</v>
      </c>
      <c r="C10">
        <v>0</v>
      </c>
      <c r="D10">
        <v>0</v>
      </c>
      <c r="E10">
        <v>3</v>
      </c>
      <c r="F10">
        <v>3</v>
      </c>
      <c r="G10">
        <v>0</v>
      </c>
      <c r="H10">
        <f t="shared" si="0"/>
        <v>6</v>
      </c>
      <c r="I10">
        <v>3</v>
      </c>
      <c r="J10">
        <v>5</v>
      </c>
      <c r="K10">
        <v>7</v>
      </c>
    </row>
    <row r="11" spans="1:11" x14ac:dyDescent="0.25">
      <c r="A11" s="6" t="s">
        <v>21</v>
      </c>
      <c r="B11" s="7" t="s">
        <v>22</v>
      </c>
      <c r="C11">
        <v>0</v>
      </c>
      <c r="D11">
        <v>1</v>
      </c>
      <c r="E11">
        <v>2</v>
      </c>
      <c r="F11">
        <v>0</v>
      </c>
      <c r="G11">
        <v>0</v>
      </c>
      <c r="H11">
        <f t="shared" si="0"/>
        <v>3</v>
      </c>
      <c r="I11">
        <v>3</v>
      </c>
      <c r="J11">
        <v>5</v>
      </c>
      <c r="K11">
        <v>7</v>
      </c>
    </row>
    <row r="12" spans="1:11" x14ac:dyDescent="0.25">
      <c r="A12" s="1"/>
      <c r="B12" s="2" t="s">
        <v>23</v>
      </c>
      <c r="C12">
        <v>1</v>
      </c>
      <c r="D12">
        <v>0</v>
      </c>
      <c r="E12">
        <v>0</v>
      </c>
      <c r="F12">
        <v>3</v>
      </c>
      <c r="G12">
        <v>0</v>
      </c>
      <c r="H12">
        <f t="shared" si="0"/>
        <v>4</v>
      </c>
      <c r="I12">
        <v>3</v>
      </c>
      <c r="J12">
        <v>5</v>
      </c>
      <c r="K12">
        <v>7</v>
      </c>
    </row>
    <row r="13" spans="1:11" x14ac:dyDescent="0.25">
      <c r="A13" s="1" t="s">
        <v>24</v>
      </c>
      <c r="B13" s="2" t="s">
        <v>25</v>
      </c>
      <c r="H13">
        <f t="shared" si="0"/>
        <v>0</v>
      </c>
      <c r="I13">
        <v>3</v>
      </c>
      <c r="J13">
        <v>5</v>
      </c>
      <c r="K13">
        <v>7</v>
      </c>
    </row>
    <row r="14" spans="1:11" x14ac:dyDescent="0.25">
      <c r="A14" s="6" t="s">
        <v>26</v>
      </c>
      <c r="B14" s="7" t="s">
        <v>36</v>
      </c>
      <c r="H14">
        <f t="shared" si="0"/>
        <v>0</v>
      </c>
      <c r="I14">
        <v>3</v>
      </c>
      <c r="J14">
        <v>5</v>
      </c>
      <c r="K14">
        <v>7</v>
      </c>
    </row>
    <row r="15" spans="1:11" x14ac:dyDescent="0.25">
      <c r="A15" s="1"/>
      <c r="B15" s="5" t="s">
        <v>27</v>
      </c>
      <c r="H15">
        <f t="shared" si="0"/>
        <v>0</v>
      </c>
      <c r="I15">
        <v>3</v>
      </c>
      <c r="J15">
        <v>5</v>
      </c>
      <c r="K15">
        <v>7</v>
      </c>
    </row>
    <row r="16" spans="1:11" x14ac:dyDescent="0.25">
      <c r="A16" s="1" t="s">
        <v>28</v>
      </c>
      <c r="B16" s="2" t="s">
        <v>29</v>
      </c>
      <c r="H16">
        <f t="shared" si="0"/>
        <v>0</v>
      </c>
      <c r="I16">
        <v>3</v>
      </c>
      <c r="J16">
        <v>5</v>
      </c>
      <c r="K16">
        <v>7</v>
      </c>
    </row>
    <row r="26" spans="9:13" ht="15.75" x14ac:dyDescent="0.25">
      <c r="I26" s="8"/>
    </row>
    <row r="28" spans="9:13" x14ac:dyDescent="0.25">
      <c r="M28" t="s">
        <v>45</v>
      </c>
    </row>
  </sheetData>
  <pageMargins left="0.7" right="0.7" top="0.75" bottom="0.75" header="0.3" footer="0.3"/>
  <pageSetup paperSize="9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Tendencias Maiz</vt:lpstr>
      <vt:lpstr>Diversidad Maiz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2015-04-09T13:59:51Z</dcterms:created>
  <dcterms:modified xsi:type="dcterms:W3CDTF">2016-10-04T18:13:22Z</dcterms:modified>
</cp:coreProperties>
</file>